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ВНОСИМ ПРОЕКТ\1-33 Проект закона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Date">'Приложение 9(1)'!$A$3</definedName>
    <definedName name="GrandTotal">'Приложение 9(1)'!$B$92</definedName>
    <definedName name="Law">'Приложение 9(1)'!$J$5</definedName>
    <definedName name="ReportNameYear">'Приложение 9(1)'!$A$8</definedName>
    <definedName name="TableHeaderYear1">'Приложение 9(1)'!$B$1</definedName>
    <definedName name="TableHeaderYear2">'Приложение 9(1)'!$B$2</definedName>
    <definedName name="TableHeaderYear3">'Приложение 9(1)'!$B$3</definedName>
    <definedName name="Unit">'Приложение 9(1)'!$J$10</definedName>
    <definedName name="Year">'Приложение 9(1)'!$A$1</definedName>
    <definedName name="_xlnm.Print_Titles" localSheetId="0">'Приложение 9(1)'!$11:$13</definedName>
    <definedName name="_xlnm.Print_Area" localSheetId="0">'Приложение 9(1)'!$A$1:$J$93</definedName>
  </definedNames>
  <calcPr calcId="162913" refMode="R1C1"/>
</workbook>
</file>

<file path=xl/calcChain.xml><?xml version="1.0" encoding="utf-8"?>
<calcChain xmlns="http://schemas.openxmlformats.org/spreadsheetml/2006/main">
  <c r="A1" i="1" l="1"/>
  <c r="J4" i="1" l="1"/>
  <c r="J3" i="1"/>
  <c r="J11" i="1"/>
  <c r="I11" i="1"/>
  <c r="A8" i="1"/>
</calcChain>
</file>

<file path=xl/sharedStrings.xml><?xml version="1.0" encoding="utf-8"?>
<sst xmlns="http://schemas.openxmlformats.org/spreadsheetml/2006/main" count="310" uniqueCount="188">
  <si>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</si>
  <si>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</si>
  <si>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</si>
  <si>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</si>
  <si>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</si>
  <si>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</si>
  <si>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</si>
  <si>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</si>
  <si>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</si>
  <si>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</si>
  <si>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</si>
  <si>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</si>
  <si>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</si>
  <si>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r>
      <t>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</si>
  <si>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01.01.2019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</si>
  <si>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</si>
  <si>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</si>
  <si>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</si>
  <si>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"Инвестиционные мероприятия в здравоохранении Камчатского края"</t>
  </si>
  <si>
    <t>1.1.1</t>
  </si>
  <si>
    <t>Строительство Камчатской краевой больницы (I этап)</t>
  </si>
  <si>
    <t>0909</t>
  </si>
  <si>
    <t>01 9 01 10130</t>
  </si>
  <si>
    <t>Министерство здравоохранения Камчатского края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</si>
  <si>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</si>
  <si>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</si>
  <si>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</si>
  <si>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</si>
  <si>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</si>
  <si>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150 мест в п. Оссора Карагинского района</t>
  </si>
  <si>
    <t>0701</t>
  </si>
  <si>
    <t>02 1 07 10130</t>
  </si>
  <si>
    <t>Министерство строительства Камчатского края</t>
  </si>
  <si>
    <t>2.1.2</t>
  </si>
  <si>
    <t>Детский сад на 150 мест в с. Соболево Соболевского района</t>
  </si>
  <si>
    <t>2.1.3</t>
  </si>
  <si>
    <t>Строительство детского сада на 30 мест в с. Ковран Тигильского района</t>
  </si>
  <si>
    <t>2.1.4</t>
  </si>
  <si>
    <t>Общеобразовательная школа на 300 мест в с. Оссора Карагинского района</t>
  </si>
  <si>
    <t>0702</t>
  </si>
  <si>
    <t>2.1.5</t>
  </si>
  <si>
    <t>Здание. Общеобразовательная школа по проспекту Рыбаков в г. Петропавловск-Камчатский</t>
  </si>
  <si>
    <t>02 1 07 40070</t>
  </si>
  <si>
    <t>Петропавловск-Камчатский городской округ</t>
  </si>
  <si>
    <t>2.1.6</t>
  </si>
  <si>
    <t>Начальная школа по адресу Космический проезд в г. Петропавловске-Камчатском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</si>
  <si>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</si>
  <si>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</si>
  <si>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</si>
  <si>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</si>
  <si>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</si>
  <si>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</si>
  <si>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0801</t>
  </si>
  <si>
    <t>03 6 01 10130</t>
  </si>
  <si>
    <t>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</si>
  <si>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</si>
  <si>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</si>
  <si>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</si>
  <si>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</si>
  <si>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Стадион "Спартак" в г. Петропавловск-Камчатский</t>
  </si>
  <si>
    <t>1102</t>
  </si>
  <si>
    <t>07 4 02 10130</t>
  </si>
  <si>
    <t>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</si>
  <si>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</si>
  <si>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5.1</t>
  </si>
  <si>
    <t>Подпрограмма "Устойчивое развитие сельских территорий"</t>
  </si>
  <si>
    <t>5.1.1</t>
  </si>
  <si>
    <t>Строительство, реконструкция, проектирование автомобильных дорог, расположенных в сельской местности</t>
  </si>
  <si>
    <t>0409</t>
  </si>
  <si>
    <t>09 5 02 R5670</t>
  </si>
  <si>
    <t>Министерство транспорта и дорожного строительства Камчатского края</t>
  </si>
  <si>
    <t>6</t>
  </si>
  <si>
    <t>Государственная программа Камчатского края "Обеспечение доступным и комфортным жильем жителей Камчатского края"</t>
  </si>
  <si>
    <t>6.1</t>
  </si>
  <si>
    <t>Подпрограмма "Повышение устойчивости жилых домов, основных объектов и систем жизнеобеспечения"</t>
  </si>
  <si>
    <t>6.1.1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</si>
  <si>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</si>
  <si>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</si>
  <si>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</si>
  <si>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6.2</t>
  </si>
  <si>
    <t>Подпрограмма "Обеспечение жилыми помещениями отдельных категорий граждан"</t>
  </si>
  <si>
    <t>6.2.1</t>
  </si>
  <si>
    <t>Приобретение (строительство) жилых помещений в целях формирования специализированного жилищного фонда Камчатского края</t>
  </si>
  <si>
    <t>0501</t>
  </si>
  <si>
    <t>10 9 04 10130</t>
  </si>
  <si>
    <t>Министерство имущественных и земельных отношений Камчатского края</t>
  </si>
  <si>
    <t>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</si>
  <si>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</si>
  <si>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7.1</t>
  </si>
  <si>
    <t>Подпрограмма "Энергосбережение и повышение энергетической эффективности в Камчатском крае"</t>
  </si>
  <si>
    <t>7.1.1</t>
  </si>
  <si>
    <t>Реконструкция электрических сетей ВЛ 0,38 кВ с КТП 0,4 кВ в посёлке Палана Камчатского края</t>
  </si>
  <si>
    <t>0502</t>
  </si>
  <si>
    <t>11 1 05 40070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</si>
  <si>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</si>
  <si>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</si>
  <si>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7.2</t>
  </si>
  <si>
    <t>Подпрограмма "Чистая вода в Камчатском крае"</t>
  </si>
  <si>
    <t>7.2.1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</si>
  <si>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</si>
  <si>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11 2 02 40070</t>
  </si>
  <si>
    <t>Сельское поселение "село Лесная"</t>
  </si>
  <si>
    <t>7.2.2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</si>
  <si>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</si>
  <si>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</si>
  <si>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7.2.3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</si>
  <si>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</si>
  <si>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</si>
  <si>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7.2.4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</si>
  <si>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</si>
  <si>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</si>
  <si>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7.2.5</t>
  </si>
  <si>
    <t>Трубопровод водоснабжения протяженностью 12 км в городе Вилючинске Камчатского края</t>
  </si>
  <si>
    <t>11 2 02 10130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</si>
  <si>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</si>
  <si>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</si>
  <si>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</si>
  <si>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</si>
  <si>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</si>
  <si>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</si>
  <si>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12 1 03 10130</t>
  </si>
  <si>
    <t>8.1.2</t>
  </si>
  <si>
    <t>Строительство автозимника продленного действия  Анавгай - Палана на участке км 0 - км 16</t>
  </si>
  <si>
    <t>8.1.3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</si>
  <si>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</si>
  <si>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8.1.4</t>
  </si>
  <si>
    <t>Реконструкция автомобильной дороги Петропавловск-Камчатский – Мильково  на участке км 12 - км 17 с подъездом к федеральной дороге. 2 этап</t>
  </si>
  <si>
    <t>8.1.5</t>
  </si>
  <si>
    <t>Реконструкция автомобильной дороги Петропавловск-Камчатский – Мильково  на участке км 12 - км 17 с подъездом к федеральной дороге. 3 этап</t>
  </si>
  <si>
    <t>8.1.6</t>
  </si>
  <si>
    <t>Реконструкция автомобильной дороги Петропавловск-Камчатский - Мильково на участке км 181 - км 195 (1 этап)</t>
  </si>
  <si>
    <t>8.1.7</t>
  </si>
  <si>
    <t>Реконструкция автомобильной дороги Петропавловск-Камчатский - Мильково на участке км 181 - км 195 (2 этап)</t>
  </si>
  <si>
    <t>8.1.8</t>
  </si>
  <si>
    <t>Реконструкция автомобильной дороги Петропавловск-Камчатский - Мильково на участке км 195 - км 208 (1 этап)</t>
  </si>
  <si>
    <t>8.1.9</t>
  </si>
  <si>
    <t>Реконструкция автомобильной дороги Петропавловск-Камчатский - Мильково на участке км 195 - км 208 (2 этап)</t>
  </si>
  <si>
    <t>8.1.10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</si>
  <si>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(1 этап)</t>
  </si>
  <si>
    <t>8.1.11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</si>
  <si>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(2 этап)</t>
  </si>
  <si>
    <t>8.1.12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</si>
  <si>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(3 этап)</t>
  </si>
  <si>
    <t>8.2</t>
  </si>
  <si>
    <t>Подпрограмма "Развитие водного транспорта"</t>
  </si>
  <si>
    <t>8.2.1</t>
  </si>
  <si>
    <t>Приобретение грузопассажирских барж грузоподъёмностью 40 тонн</t>
  </si>
  <si>
    <t>0408</t>
  </si>
  <si>
    <t>12 3 03 10130</t>
  </si>
  <si>
    <t>8.2.2</t>
  </si>
  <si>
    <t>Приобретение грузопассажирских барж грузоподъёмностью 20 тонн</t>
  </si>
  <si>
    <t>8.2.3</t>
  </si>
  <si>
    <t>Приобретение судов на воздушной подушке</t>
  </si>
  <si>
    <t>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</si>
  <si>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</si>
  <si>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9.1</t>
  </si>
  <si>
    <t>Подпрограмма "Использование и охрана водных объектов в Камчатском крае"</t>
  </si>
  <si>
    <t>9.1.1</t>
  </si>
  <si>
    <t>Реконструкция комплекса защитных гидротехнических сооружений (дамба) с. Мильково Камчатский край</t>
  </si>
  <si>
    <t>0406</t>
  </si>
  <si>
    <t>15 3 03 10130</t>
  </si>
  <si>
    <t>Министерство природных ресурсов и экологии Камчатского края</t>
  </si>
  <si>
    <t>9.1.2</t>
  </si>
  <si>
    <t>Реконструкция руслорегулирующего сооружения реки Половинка, г. Елизово, Елизовский муниципальный район, Камчатский край</t>
  </si>
  <si>
    <t>10</t>
  </si>
  <si>
    <t>Государственная программа Камчатского края "Безопасная Камчатка"</t>
  </si>
  <si>
    <t>10.1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</si>
  <si>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</si>
  <si>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10.1.1</t>
  </si>
  <si>
    <t>Строительство пожарного депо на 2 выезда в  п. Озерновский</t>
  </si>
  <si>
    <t>0310</t>
  </si>
  <si>
    <t>16 2 07 10130</t>
  </si>
  <si>
    <t>Министерство специальных программ и по делам казачества Камчатского края</t>
  </si>
  <si>
    <t>Итого расходы за счет средств краевого бюджета</t>
  </si>
  <si>
    <t>01 9 01 55050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</si>
  <si>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</si>
  <si>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R5400</t>
  </si>
  <si>
    <t>3.1.2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</si>
  <si>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</si>
  <si>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3.1.3</t>
  </si>
  <si>
    <t>Комплекс многоквартирных жилых домов в жилом районе Приморский города Вилючинска Камчатского края</t>
  </si>
  <si>
    <t>11 2 02 R1120</t>
  </si>
  <si>
    <t>4.1.2</t>
  </si>
  <si>
    <t>Канализационный коллектор протяженностью 1,218 км с канализационной насосной станцией и очистными сооружениями в жилом районе Рыбачий города Вилючинска Камчатского края</t>
  </si>
  <si>
    <t>Итого расходы за счет средств федерального бюджета</t>
  </si>
  <si>
    <t/>
  </si>
  <si>
    <t>Всего</t>
  </si>
  <si>
    <t>от ______________№______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</si>
</sst>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#,###"/>
    <numFmt numFmtId="166" formatCode="###\ ###\ ###\ ##0.0000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166" fontId="2" fillId="0" borderId="2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166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right" vertical="center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92"/>
  <sheetViews>
    <sheetView tabSelected="1" view="pageBreakPreview" zoomScale="70" zoomScaleNormal="70" zoomScaleSheetLayoutView="70" workbookViewId="0">
      <selection activeCell="B87" sqref="B87"/>
    </sheetView>
  </sheetViews>
  <sheetFormatPr defaultRowHeight="15.75" x14ac:dyDescent="0.25"/>
  <cols>
    <col min="1" max="1" width="12.8554687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7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29.5703125" style="1" customWidth="1"/>
    <col min="11" max="16384" width="9.140625" style="1"/>
  </cols>
  <sheetData>
    <row r="1" spans="1:20" ht="27.75" x14ac:dyDescent="0.25">
      <c r="A1" s="3">
        <f>YEAR(Date)</f>
        <v>2019</v>
      </c>
      <c r="B1" s="3"/>
      <c r="J1" s="5" t="s">
        <v>13</v>
      </c>
    </row>
    <row r="2" spans="1:20" ht="23.25" x14ac:dyDescent="0.25">
      <c r="A2" s="17"/>
      <c r="B2" s="3"/>
      <c r="J2" s="5" t="s">
        <v>0</v>
      </c>
    </row>
    <row r="3" spans="1:20" ht="23.25" x14ac:dyDescent="0.25">
      <c r="A3" s="3" t="s">
        <v>14</v>
      </c>
      <c r="B3" s="3"/>
      <c r="J3" s="5" t="str">
        <f>CONCATENATE("""О краевом бюджете на ",Year," год")</f>
        <v>"О краевом бюджете на 2019 год</v>
      </c>
    </row>
    <row r="4" spans="1:20" ht="23.25" x14ac:dyDescent="0.25">
      <c r="J4" s="5" t="str">
        <f>CONCATENATE("и на плановый период ",Year+1," и ",Year+2," годов""")</f>
        <v>и на плановый период 2020 и 2021 годов"</v>
      </c>
    </row>
    <row r="5" spans="1:20" ht="23.25" x14ac:dyDescent="0.25">
      <c r="J5" s="5" t="s">
        <v>187</v>
      </c>
    </row>
    <row r="7" spans="1:20" s="18" customFormat="1" x14ac:dyDescent="0.25">
      <c r="A7" s="4"/>
      <c r="D7" s="4"/>
    </row>
    <row r="8" spans="1:20" ht="27" x14ac:dyDescent="0.25">
      <c r="A8" s="30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2020 и 2021 годов</v>
      </c>
      <c r="B8" s="30"/>
      <c r="C8" s="30"/>
      <c r="D8" s="30"/>
      <c r="E8" s="30"/>
      <c r="F8" s="30"/>
      <c r="G8" s="30"/>
      <c r="H8" s="30"/>
      <c r="I8" s="30"/>
      <c r="J8" s="30"/>
    </row>
    <row r="10" spans="1:20" x14ac:dyDescent="0.25">
      <c r="J10" s="2" t="s">
        <v>10</v>
      </c>
    </row>
    <row r="11" spans="1:20" s="8" customFormat="1" ht="18.75" customHeight="1" x14ac:dyDescent="0.25">
      <c r="A11" s="32" t="s">
        <v>1</v>
      </c>
      <c r="B11" s="33" t="s">
        <v>2</v>
      </c>
      <c r="C11" s="33" t="s">
        <v>3</v>
      </c>
      <c r="D11" s="33"/>
      <c r="E11" s="33"/>
      <c r="F11" s="33"/>
      <c r="G11" s="33" t="s">
        <v>7</v>
      </c>
      <c r="H11" s="33" t="s">
        <v>8</v>
      </c>
      <c r="I11" s="31" t="str">
        <f>CONCATENATE("Годовой объем ассигнований на ",Year+1," год")</f>
        <v>Годовой объем ассигнований на 2020 год</v>
      </c>
      <c r="J11" s="31" t="str">
        <f>CONCATENATE("Годовой объем ассигнований на ",Year+2," год")</f>
        <v>Годовой объем ассигнований на 2021 год</v>
      </c>
    </row>
    <row r="12" spans="1:20" s="8" customFormat="1" ht="37.5" x14ac:dyDescent="0.25">
      <c r="A12" s="32"/>
      <c r="B12" s="33"/>
      <c r="C12" s="7" t="s">
        <v>9</v>
      </c>
      <c r="D12" s="6" t="s">
        <v>4</v>
      </c>
      <c r="E12" s="7" t="s">
        <v>5</v>
      </c>
      <c r="F12" s="7" t="s">
        <v>6</v>
      </c>
      <c r="G12" s="33"/>
      <c r="H12" s="33"/>
      <c r="I12" s="31"/>
      <c r="J12" s="31"/>
    </row>
    <row r="13" spans="1:20" x14ac:dyDescent="0.25">
      <c r="A13" s="38">
        <v>1</v>
      </c>
      <c r="B13" s="39">
        <v>2</v>
      </c>
      <c r="C13" s="39">
        <v>3</v>
      </c>
      <c r="D13" s="38">
        <v>4</v>
      </c>
      <c r="E13" s="39">
        <v>5</v>
      </c>
      <c r="F13" s="39">
        <v>6</v>
      </c>
      <c r="G13" s="39">
        <v>7</v>
      </c>
      <c r="H13" s="39">
        <v>8</v>
      </c>
      <c r="I13" s="39">
        <v>9</v>
      </c>
      <c r="J13" s="39">
        <v>10</v>
      </c>
    </row>
    <row r="14" spans="1:20" customFormat="1" ht="19.5" x14ac:dyDescent="0.3">
      <c r="A14" s="34"/>
      <c r="B14" s="35" t="s">
        <v>11</v>
      </c>
      <c r="C14" s="34"/>
      <c r="D14" s="34"/>
      <c r="E14" s="34"/>
      <c r="F14" s="34"/>
      <c r="G14" s="36"/>
      <c r="H14" s="36"/>
      <c r="I14" s="37"/>
      <c r="J14" s="37"/>
    </row>
    <row r="15" spans="1:20" customFormat="1" ht="37.5" x14ac:dyDescent="0.3">
      <c r="A15" s="10" t="s">
        <v>15</v>
      </c>
      <c r="B15" s="16" t="s">
        <v>16</v>
      </c>
      <c r="C15" s="27"/>
      <c r="D15" s="27"/>
      <c r="E15" s="28"/>
      <c r="F15" s="27"/>
      <c r="G15" s="16"/>
      <c r="H15" s="16"/>
      <c r="I15" s="14">
        <v>2501400</v>
      </c>
      <c r="J15" s="14"/>
      <c r="K15" s="14"/>
      <c r="L15" s="11"/>
      <c r="M15" s="11"/>
      <c r="N15" s="11"/>
      <c r="O15" s="11"/>
      <c r="P15" s="11"/>
      <c r="Q15" s="11"/>
      <c r="R15" s="11"/>
      <c r="S15" s="11"/>
      <c r="T15" s="11"/>
    </row>
    <row r="16" spans="1:20" customFormat="1" ht="37.5" x14ac:dyDescent="0.3">
      <c r="A16" s="10" t="s">
        <v>17</v>
      </c>
      <c r="B16" s="16" t="s">
        <v>18</v>
      </c>
      <c r="C16" s="27"/>
      <c r="D16" s="27"/>
      <c r="E16" s="28"/>
      <c r="F16" s="27"/>
      <c r="G16" s="16"/>
      <c r="H16" s="16"/>
      <c r="I16" s="14">
        <v>2501400</v>
      </c>
      <c r="J16" s="14"/>
      <c r="K16" s="14"/>
      <c r="L16" s="11"/>
      <c r="M16" s="11"/>
      <c r="N16" s="11"/>
      <c r="O16" s="11"/>
      <c r="P16" s="11"/>
      <c r="Q16" s="11"/>
      <c r="R16" s="11"/>
      <c r="S16" s="11"/>
      <c r="T16" s="11"/>
    </row>
    <row r="17" spans="1:20" customFormat="1" ht="56.25" x14ac:dyDescent="0.3">
      <c r="A17" s="9" t="s">
        <v>19</v>
      </c>
      <c r="B17" s="15" t="s">
        <v>20</v>
      </c>
      <c r="C17" s="25">
        <v>814</v>
      </c>
      <c r="D17" s="25" t="s">
        <v>21</v>
      </c>
      <c r="E17" s="26" t="s">
        <v>174</v>
      </c>
      <c r="F17" s="25">
        <v>400</v>
      </c>
      <c r="G17" s="15" t="s">
        <v>23</v>
      </c>
      <c r="H17" s="15"/>
      <c r="I17" s="13">
        <v>2501400</v>
      </c>
      <c r="J17" s="13"/>
      <c r="K17" s="13"/>
      <c r="L17" s="18"/>
      <c r="M17" s="18"/>
      <c r="N17" s="18"/>
      <c r="O17" s="18"/>
      <c r="P17" s="18"/>
      <c r="Q17" s="18"/>
      <c r="R17" s="18"/>
      <c r="S17" s="18"/>
      <c r="T17" s="18"/>
    </row>
    <row r="18" spans="1:20" customFormat="1" ht="75" x14ac:dyDescent="0.3">
      <c r="A18" s="10" t="s">
        <v>24</v>
      </c>
      <c r="B18" s="16" t="s">
        <v>63</v>
      </c>
      <c r="C18" s="27"/>
      <c r="D18" s="27"/>
      <c r="E18" s="28"/>
      <c r="F18" s="27"/>
      <c r="G18" s="16"/>
      <c r="H18" s="16"/>
      <c r="I18" s="14">
        <v>130322.4</v>
      </c>
      <c r="J18" s="14"/>
      <c r="K18" s="14"/>
      <c r="L18" s="11"/>
      <c r="M18" s="11"/>
      <c r="N18" s="11"/>
      <c r="O18" s="11"/>
      <c r="P18" s="11"/>
      <c r="Q18" s="11"/>
      <c r="R18" s="11"/>
      <c r="S18" s="11"/>
      <c r="T18" s="11"/>
    </row>
    <row r="19" spans="1:20" customFormat="1" ht="37.5" x14ac:dyDescent="0.3">
      <c r="A19" s="10" t="s">
        <v>26</v>
      </c>
      <c r="B19" s="16" t="s">
        <v>65</v>
      </c>
      <c r="C19" s="27"/>
      <c r="D19" s="27"/>
      <c r="E19" s="28"/>
      <c r="F19" s="27"/>
      <c r="G19" s="16"/>
      <c r="H19" s="16"/>
      <c r="I19" s="14">
        <v>130322.4</v>
      </c>
      <c r="J19" s="14"/>
      <c r="K19" s="14"/>
      <c r="L19" s="11"/>
      <c r="M19" s="11"/>
      <c r="N19" s="11"/>
      <c r="O19" s="11"/>
      <c r="P19" s="11"/>
      <c r="Q19" s="11"/>
      <c r="R19" s="11"/>
      <c r="S19" s="11"/>
      <c r="T19" s="11"/>
    </row>
    <row r="20" spans="1:20" customFormat="1" ht="93.75" x14ac:dyDescent="0.3">
      <c r="A20" s="9" t="s">
        <v>28</v>
      </c>
      <c r="B20" s="15" t="s">
        <v>67</v>
      </c>
      <c r="C20" s="25">
        <v>833</v>
      </c>
      <c r="D20" s="25" t="s">
        <v>68</v>
      </c>
      <c r="E20" s="26" t="s">
        <v>69</v>
      </c>
      <c r="F20" s="25">
        <v>400</v>
      </c>
      <c r="G20" s="15" t="s">
        <v>70</v>
      </c>
      <c r="H20" s="15"/>
      <c r="I20" s="13">
        <v>130322.4</v>
      </c>
      <c r="J20" s="13"/>
      <c r="K20" s="13"/>
      <c r="L20" s="18"/>
      <c r="M20" s="18"/>
      <c r="N20" s="18"/>
      <c r="O20" s="18"/>
      <c r="P20" s="18"/>
      <c r="Q20" s="18"/>
      <c r="R20" s="18"/>
      <c r="S20" s="18"/>
      <c r="T20" s="18"/>
    </row>
    <row r="21" spans="1:20" customFormat="1" ht="56.25" x14ac:dyDescent="0.3">
      <c r="A21" s="10" t="s">
        <v>46</v>
      </c>
      <c r="B21" s="16" t="s">
        <v>72</v>
      </c>
      <c r="C21" s="27"/>
      <c r="D21" s="27"/>
      <c r="E21" s="28"/>
      <c r="F21" s="27"/>
      <c r="G21" s="16"/>
      <c r="H21" s="16"/>
      <c r="I21" s="14">
        <v>484608.8</v>
      </c>
      <c r="J21" s="14">
        <v>85309.6</v>
      </c>
      <c r="K21" s="14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56.25" x14ac:dyDescent="0.3">
      <c r="A22" s="10" t="s">
        <v>48</v>
      </c>
      <c r="B22" s="16" t="s">
        <v>74</v>
      </c>
      <c r="C22" s="27"/>
      <c r="D22" s="27"/>
      <c r="E22" s="28"/>
      <c r="F22" s="27"/>
      <c r="G22" s="16"/>
      <c r="H22" s="16"/>
      <c r="I22" s="14">
        <v>484608.8</v>
      </c>
      <c r="J22" s="14">
        <v>85309.6</v>
      </c>
      <c r="K22" s="14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56.25" x14ac:dyDescent="0.3">
      <c r="A23" s="9" t="s">
        <v>50</v>
      </c>
      <c r="B23" s="15" t="s">
        <v>175</v>
      </c>
      <c r="C23" s="25">
        <v>812</v>
      </c>
      <c r="D23" s="25" t="s">
        <v>83</v>
      </c>
      <c r="E23" s="26" t="s">
        <v>176</v>
      </c>
      <c r="F23" s="25">
        <v>400</v>
      </c>
      <c r="G23" s="15" t="s">
        <v>32</v>
      </c>
      <c r="H23" s="15"/>
      <c r="I23" s="13">
        <v>217157.34299999999</v>
      </c>
      <c r="J23" s="13"/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56.25" x14ac:dyDescent="0.3">
      <c r="A24" s="9" t="s">
        <v>177</v>
      </c>
      <c r="B24" s="15" t="s">
        <v>178</v>
      </c>
      <c r="C24" s="25">
        <v>812</v>
      </c>
      <c r="D24" s="25" t="s">
        <v>83</v>
      </c>
      <c r="E24" s="26" t="s">
        <v>176</v>
      </c>
      <c r="F24" s="25">
        <v>400</v>
      </c>
      <c r="G24" s="15" t="s">
        <v>32</v>
      </c>
      <c r="H24" s="15"/>
      <c r="I24" s="13">
        <v>264813.84000000003</v>
      </c>
      <c r="J24" s="13"/>
      <c r="K24" s="13"/>
      <c r="L24" s="18"/>
      <c r="M24" s="18"/>
      <c r="N24" s="18"/>
      <c r="O24" s="18"/>
      <c r="P24" s="18"/>
      <c r="Q24" s="18"/>
      <c r="R24" s="18"/>
      <c r="S24" s="18"/>
      <c r="T24" s="18"/>
    </row>
    <row r="25" spans="1:20" customFormat="1" ht="56.25" x14ac:dyDescent="0.3">
      <c r="A25" s="9" t="s">
        <v>179</v>
      </c>
      <c r="B25" s="15" t="s">
        <v>180</v>
      </c>
      <c r="C25" s="25">
        <v>812</v>
      </c>
      <c r="D25" s="25" t="s">
        <v>83</v>
      </c>
      <c r="E25" s="26" t="s">
        <v>176</v>
      </c>
      <c r="F25" s="25">
        <v>400</v>
      </c>
      <c r="G25" s="15" t="s">
        <v>32</v>
      </c>
      <c r="H25" s="15"/>
      <c r="I25" s="13">
        <v>2637.6170000000002</v>
      </c>
      <c r="J25" s="13">
        <v>85309.6</v>
      </c>
      <c r="K25" s="13"/>
      <c r="L25" s="18"/>
      <c r="M25" s="18"/>
      <c r="N25" s="18"/>
      <c r="O25" s="18"/>
      <c r="P25" s="18"/>
      <c r="Q25" s="18"/>
      <c r="R25" s="18"/>
      <c r="S25" s="18"/>
      <c r="T25" s="18"/>
    </row>
    <row r="26" spans="1:20" customFormat="1" ht="93.75" x14ac:dyDescent="0.3">
      <c r="A26" s="10" t="s">
        <v>54</v>
      </c>
      <c r="B26" s="16" t="s">
        <v>87</v>
      </c>
      <c r="C26" s="27"/>
      <c r="D26" s="27"/>
      <c r="E26" s="28"/>
      <c r="F26" s="27"/>
      <c r="G26" s="16"/>
      <c r="H26" s="16"/>
      <c r="I26" s="14">
        <v>435620.9</v>
      </c>
      <c r="J26" s="14">
        <v>565323.30000000005</v>
      </c>
      <c r="K26" s="14"/>
      <c r="L26" s="11"/>
      <c r="M26" s="11"/>
      <c r="N26" s="11"/>
      <c r="O26" s="11"/>
      <c r="P26" s="11"/>
      <c r="Q26" s="11"/>
      <c r="R26" s="11"/>
      <c r="S26" s="11"/>
      <c r="T26" s="11"/>
    </row>
    <row r="27" spans="1:20" customFormat="1" ht="18.75" x14ac:dyDescent="0.3">
      <c r="A27" s="10" t="s">
        <v>56</v>
      </c>
      <c r="B27" s="16" t="s">
        <v>97</v>
      </c>
      <c r="C27" s="27"/>
      <c r="D27" s="27"/>
      <c r="E27" s="28"/>
      <c r="F27" s="27"/>
      <c r="G27" s="16"/>
      <c r="H27" s="16"/>
      <c r="I27" s="14">
        <v>435620.9</v>
      </c>
      <c r="J27" s="14">
        <v>565323.30000000005</v>
      </c>
      <c r="K27" s="14"/>
      <c r="L27" s="11"/>
      <c r="M27" s="11"/>
      <c r="N27" s="11"/>
      <c r="O27" s="11"/>
      <c r="P27" s="11"/>
      <c r="Q27" s="11"/>
      <c r="R27" s="11"/>
      <c r="S27" s="11"/>
      <c r="T27" s="11"/>
    </row>
    <row r="28" spans="1:20" customFormat="1" ht="56.25" x14ac:dyDescent="0.3">
      <c r="A28" s="9" t="s">
        <v>58</v>
      </c>
      <c r="B28" s="15" t="s">
        <v>112</v>
      </c>
      <c r="C28" s="25">
        <v>812</v>
      </c>
      <c r="D28" s="25" t="s">
        <v>92</v>
      </c>
      <c r="E28" s="26" t="s">
        <v>181</v>
      </c>
      <c r="F28" s="25">
        <v>400</v>
      </c>
      <c r="G28" s="15" t="s">
        <v>32</v>
      </c>
      <c r="H28" s="15"/>
      <c r="I28" s="13">
        <v>217232</v>
      </c>
      <c r="J28" s="13">
        <v>167666.4</v>
      </c>
      <c r="K28" s="13"/>
      <c r="L28" s="18"/>
      <c r="M28" s="18"/>
      <c r="N28" s="18"/>
      <c r="O28" s="18"/>
      <c r="P28" s="18"/>
      <c r="Q28" s="18"/>
      <c r="R28" s="18"/>
      <c r="S28" s="18"/>
      <c r="T28" s="18"/>
    </row>
    <row r="29" spans="1:20" customFormat="1" ht="75" x14ac:dyDescent="0.3">
      <c r="A29" s="9" t="s">
        <v>182</v>
      </c>
      <c r="B29" s="15" t="s">
        <v>183</v>
      </c>
      <c r="C29" s="25">
        <v>812</v>
      </c>
      <c r="D29" s="25" t="s">
        <v>92</v>
      </c>
      <c r="E29" s="26" t="s">
        <v>181</v>
      </c>
      <c r="F29" s="25">
        <v>400</v>
      </c>
      <c r="G29" s="15" t="s">
        <v>32</v>
      </c>
      <c r="H29" s="15"/>
      <c r="I29" s="13">
        <v>218388.9</v>
      </c>
      <c r="J29" s="13">
        <v>397656.9</v>
      </c>
      <c r="K29" s="13"/>
      <c r="L29" s="18"/>
      <c r="M29" s="18"/>
      <c r="N29" s="18"/>
      <c r="O29" s="18"/>
      <c r="P29" s="18"/>
      <c r="Q29" s="18"/>
      <c r="R29" s="18"/>
      <c r="S29" s="18"/>
      <c r="T29" s="18"/>
    </row>
    <row r="30" spans="1:20" customFormat="1" ht="18.75" x14ac:dyDescent="0.3">
      <c r="A30" s="10"/>
      <c r="B30" s="16" t="s">
        <v>184</v>
      </c>
      <c r="C30" s="27"/>
      <c r="D30" s="27"/>
      <c r="E30" s="28"/>
      <c r="F30" s="27"/>
      <c r="G30" s="16"/>
      <c r="H30" s="16"/>
      <c r="I30" s="14">
        <v>3551952.1</v>
      </c>
      <c r="J30" s="14">
        <v>650632.9</v>
      </c>
      <c r="K30" s="14"/>
    </row>
    <row r="31" spans="1:20" customFormat="1" ht="19.5" x14ac:dyDescent="0.3">
      <c r="A31" s="12"/>
      <c r="B31" s="19" t="s">
        <v>12</v>
      </c>
      <c r="C31" s="12"/>
      <c r="D31" s="12"/>
      <c r="E31" s="12"/>
      <c r="F31" s="12"/>
      <c r="G31" s="20"/>
      <c r="H31" s="20"/>
      <c r="I31" s="21"/>
      <c r="J31" s="21"/>
    </row>
    <row r="32" spans="1:20" customFormat="1" ht="37.5" x14ac:dyDescent="0.3">
      <c r="A32" s="10" t="s">
        <v>15</v>
      </c>
      <c r="B32" s="16" t="s">
        <v>16</v>
      </c>
      <c r="C32" s="27"/>
      <c r="D32" s="27"/>
      <c r="E32" s="28"/>
      <c r="F32" s="27"/>
      <c r="G32" s="16"/>
      <c r="H32" s="16"/>
      <c r="I32" s="14">
        <v>131700</v>
      </c>
      <c r="J32" s="14"/>
      <c r="K32" s="14"/>
      <c r="L32" s="11"/>
      <c r="M32" s="11"/>
      <c r="N32" s="11"/>
      <c r="O32" s="11"/>
      <c r="P32" s="11"/>
      <c r="Q32" s="11"/>
      <c r="R32" s="11"/>
      <c r="S32" s="11"/>
      <c r="T32" s="11"/>
    </row>
    <row r="33" spans="1:20" customFormat="1" ht="37.5" x14ac:dyDescent="0.3">
      <c r="A33" s="10" t="s">
        <v>17</v>
      </c>
      <c r="B33" s="16" t="s">
        <v>18</v>
      </c>
      <c r="C33" s="27"/>
      <c r="D33" s="27"/>
      <c r="E33" s="28"/>
      <c r="F33" s="27"/>
      <c r="G33" s="16"/>
      <c r="H33" s="16"/>
      <c r="I33" s="14">
        <v>131700</v>
      </c>
      <c r="J33" s="14"/>
      <c r="K33" s="14"/>
      <c r="L33" s="11"/>
      <c r="M33" s="11"/>
      <c r="N33" s="11"/>
      <c r="O33" s="11"/>
      <c r="P33" s="11"/>
      <c r="Q33" s="11"/>
      <c r="R33" s="11"/>
      <c r="S33" s="11"/>
      <c r="T33" s="11"/>
    </row>
    <row r="34" spans="1:20" customFormat="1" ht="56.25" x14ac:dyDescent="0.3">
      <c r="A34" s="9" t="s">
        <v>19</v>
      </c>
      <c r="B34" s="15" t="s">
        <v>20</v>
      </c>
      <c r="C34" s="25">
        <v>814</v>
      </c>
      <c r="D34" s="25" t="s">
        <v>21</v>
      </c>
      <c r="E34" s="26" t="s">
        <v>22</v>
      </c>
      <c r="F34" s="25">
        <v>400</v>
      </c>
      <c r="G34" s="15" t="s">
        <v>23</v>
      </c>
      <c r="H34" s="15"/>
      <c r="I34" s="13">
        <v>131700</v>
      </c>
      <c r="J34" s="13"/>
      <c r="K34" s="13"/>
      <c r="L34" s="18"/>
      <c r="M34" s="18"/>
      <c r="N34" s="18"/>
      <c r="O34" s="18"/>
      <c r="P34" s="18"/>
      <c r="Q34" s="18"/>
      <c r="R34" s="18"/>
      <c r="S34" s="18"/>
      <c r="T34" s="18"/>
    </row>
    <row r="35" spans="1:20" customFormat="1" ht="37.5" x14ac:dyDescent="0.3">
      <c r="A35" s="10" t="s">
        <v>24</v>
      </c>
      <c r="B35" s="16" t="s">
        <v>25</v>
      </c>
      <c r="C35" s="27"/>
      <c r="D35" s="27"/>
      <c r="E35" s="28"/>
      <c r="F35" s="27"/>
      <c r="G35" s="16"/>
      <c r="H35" s="16"/>
      <c r="I35" s="14">
        <v>381068.39</v>
      </c>
      <c r="J35" s="14">
        <v>884340.18</v>
      </c>
      <c r="K35" s="14"/>
      <c r="L35" s="11"/>
      <c r="M35" s="11"/>
      <c r="N35" s="11"/>
      <c r="O35" s="11"/>
      <c r="P35" s="11"/>
      <c r="Q35" s="11"/>
      <c r="R35" s="11"/>
      <c r="S35" s="11"/>
      <c r="T35" s="11"/>
    </row>
    <row r="36" spans="1:20" customFormat="1" ht="56.25" x14ac:dyDescent="0.3">
      <c r="A36" s="10" t="s">
        <v>26</v>
      </c>
      <c r="B36" s="16" t="s">
        <v>27</v>
      </c>
      <c r="C36" s="27"/>
      <c r="D36" s="27"/>
      <c r="E36" s="28"/>
      <c r="F36" s="27"/>
      <c r="G36" s="16"/>
      <c r="H36" s="16"/>
      <c r="I36" s="14">
        <v>381068.39</v>
      </c>
      <c r="J36" s="14">
        <v>884340.18</v>
      </c>
      <c r="K36" s="14"/>
      <c r="L36" s="11"/>
      <c r="M36" s="11"/>
      <c r="N36" s="11"/>
      <c r="O36" s="11"/>
      <c r="P36" s="11"/>
      <c r="Q36" s="11"/>
      <c r="R36" s="11"/>
      <c r="S36" s="11"/>
      <c r="T36" s="11"/>
    </row>
    <row r="37" spans="1:20" customFormat="1" ht="56.25" x14ac:dyDescent="0.3">
      <c r="A37" s="9" t="s">
        <v>28</v>
      </c>
      <c r="B37" s="15" t="s">
        <v>29</v>
      </c>
      <c r="C37" s="25">
        <v>812</v>
      </c>
      <c r="D37" s="25" t="s">
        <v>30</v>
      </c>
      <c r="E37" s="26" t="s">
        <v>31</v>
      </c>
      <c r="F37" s="25">
        <v>400</v>
      </c>
      <c r="G37" s="15" t="s">
        <v>32</v>
      </c>
      <c r="H37" s="15"/>
      <c r="I37" s="13">
        <v>81797.279999999999</v>
      </c>
      <c r="J37" s="13"/>
      <c r="K37" s="13"/>
      <c r="L37" s="18"/>
      <c r="M37" s="18"/>
      <c r="N37" s="18"/>
      <c r="O37" s="18"/>
      <c r="P37" s="18"/>
      <c r="Q37" s="18"/>
      <c r="R37" s="18"/>
      <c r="S37" s="18"/>
      <c r="T37" s="18"/>
    </row>
    <row r="38" spans="1:20" customFormat="1" ht="56.25" x14ac:dyDescent="0.3">
      <c r="A38" s="9" t="s">
        <v>33</v>
      </c>
      <c r="B38" s="15" t="s">
        <v>34</v>
      </c>
      <c r="C38" s="25">
        <v>812</v>
      </c>
      <c r="D38" s="25" t="s">
        <v>30</v>
      </c>
      <c r="E38" s="26" t="s">
        <v>31</v>
      </c>
      <c r="F38" s="25">
        <v>400</v>
      </c>
      <c r="G38" s="15" t="s">
        <v>32</v>
      </c>
      <c r="H38" s="15"/>
      <c r="I38" s="13">
        <v>138414.24</v>
      </c>
      <c r="J38" s="13"/>
      <c r="K38" s="13"/>
      <c r="L38" s="18"/>
      <c r="M38" s="18"/>
      <c r="N38" s="18"/>
      <c r="O38" s="18"/>
      <c r="P38" s="18"/>
      <c r="Q38" s="18"/>
      <c r="R38" s="18"/>
      <c r="S38" s="18"/>
      <c r="T38" s="18"/>
    </row>
    <row r="39" spans="1:20" customFormat="1" ht="56.25" x14ac:dyDescent="0.3">
      <c r="A39" s="9" t="s">
        <v>35</v>
      </c>
      <c r="B39" s="15" t="s">
        <v>36</v>
      </c>
      <c r="C39" s="25">
        <v>812</v>
      </c>
      <c r="D39" s="25" t="s">
        <v>30</v>
      </c>
      <c r="E39" s="26" t="s">
        <v>31</v>
      </c>
      <c r="F39" s="25">
        <v>400</v>
      </c>
      <c r="G39" s="15" t="s">
        <v>32</v>
      </c>
      <c r="H39" s="15"/>
      <c r="I39" s="13">
        <v>160856.87</v>
      </c>
      <c r="J39" s="13"/>
      <c r="K39" s="13"/>
      <c r="L39" s="18"/>
      <c r="M39" s="18"/>
      <c r="N39" s="18"/>
      <c r="O39" s="18"/>
      <c r="P39" s="18"/>
      <c r="Q39" s="18"/>
      <c r="R39" s="18"/>
      <c r="S39" s="18"/>
      <c r="T39" s="18"/>
    </row>
    <row r="40" spans="1:20" customFormat="1" ht="56.25" x14ac:dyDescent="0.3">
      <c r="A40" s="9" t="s">
        <v>37</v>
      </c>
      <c r="B40" s="15" t="s">
        <v>38</v>
      </c>
      <c r="C40" s="25">
        <v>812</v>
      </c>
      <c r="D40" s="25" t="s">
        <v>39</v>
      </c>
      <c r="E40" s="26" t="s">
        <v>31</v>
      </c>
      <c r="F40" s="25">
        <v>400</v>
      </c>
      <c r="G40" s="15" t="s">
        <v>32</v>
      </c>
      <c r="H40" s="15"/>
      <c r="I40" s="13"/>
      <c r="J40" s="13">
        <v>318785.78000000003</v>
      </c>
      <c r="K40" s="13"/>
      <c r="L40" s="18"/>
      <c r="M40" s="18"/>
      <c r="N40" s="18"/>
      <c r="O40" s="18"/>
      <c r="P40" s="18"/>
      <c r="Q40" s="18"/>
      <c r="R40" s="18"/>
      <c r="S40" s="18"/>
      <c r="T40" s="18"/>
    </row>
    <row r="41" spans="1:20" customFormat="1" ht="56.25" x14ac:dyDescent="0.3">
      <c r="A41" s="9" t="s">
        <v>40</v>
      </c>
      <c r="B41" s="15" t="s">
        <v>41</v>
      </c>
      <c r="C41" s="25">
        <v>812</v>
      </c>
      <c r="D41" s="25" t="s">
        <v>39</v>
      </c>
      <c r="E41" s="26" t="s">
        <v>42</v>
      </c>
      <c r="F41" s="25">
        <v>500</v>
      </c>
      <c r="G41" s="15" t="s">
        <v>32</v>
      </c>
      <c r="H41" s="15" t="s">
        <v>43</v>
      </c>
      <c r="I41" s="13"/>
      <c r="J41" s="13">
        <v>284106.71000000002</v>
      </c>
      <c r="K41" s="13"/>
      <c r="L41" s="18"/>
      <c r="M41" s="18"/>
      <c r="N41" s="18"/>
      <c r="O41" s="18"/>
      <c r="P41" s="18"/>
      <c r="Q41" s="18"/>
      <c r="R41" s="18"/>
      <c r="S41" s="18"/>
      <c r="T41" s="18"/>
    </row>
    <row r="42" spans="1:20" customFormat="1" ht="56.25" x14ac:dyDescent="0.3">
      <c r="A42" s="9" t="s">
        <v>44</v>
      </c>
      <c r="B42" s="15" t="s">
        <v>45</v>
      </c>
      <c r="C42" s="25">
        <v>812</v>
      </c>
      <c r="D42" s="25" t="s">
        <v>39</v>
      </c>
      <c r="E42" s="26" t="s">
        <v>42</v>
      </c>
      <c r="F42" s="25">
        <v>500</v>
      </c>
      <c r="G42" s="15" t="s">
        <v>32</v>
      </c>
      <c r="H42" s="15" t="s">
        <v>43</v>
      </c>
      <c r="I42" s="13"/>
      <c r="J42" s="13">
        <v>281447.69</v>
      </c>
      <c r="K42" s="13"/>
      <c r="L42" s="18"/>
      <c r="M42" s="18"/>
      <c r="N42" s="18"/>
      <c r="O42" s="18"/>
      <c r="P42" s="18"/>
      <c r="Q42" s="18"/>
      <c r="R42" s="18"/>
      <c r="S42" s="18"/>
      <c r="T42" s="18"/>
    </row>
    <row r="43" spans="1:20" customFormat="1" ht="37.5" x14ac:dyDescent="0.3">
      <c r="A43" s="10" t="s">
        <v>46</v>
      </c>
      <c r="B43" s="16" t="s">
        <v>47</v>
      </c>
      <c r="C43" s="27"/>
      <c r="D43" s="27"/>
      <c r="E43" s="28"/>
      <c r="F43" s="27"/>
      <c r="G43" s="16"/>
      <c r="H43" s="16"/>
      <c r="I43" s="14">
        <v>83541</v>
      </c>
      <c r="J43" s="14"/>
      <c r="K43" s="14"/>
      <c r="L43" s="11"/>
      <c r="M43" s="11"/>
      <c r="N43" s="11"/>
      <c r="O43" s="11"/>
      <c r="P43" s="11"/>
      <c r="Q43" s="11"/>
      <c r="R43" s="11"/>
      <c r="S43" s="11"/>
      <c r="T43" s="11"/>
    </row>
    <row r="44" spans="1:20" customFormat="1" ht="37.5" x14ac:dyDescent="0.3">
      <c r="A44" s="10" t="s">
        <v>48</v>
      </c>
      <c r="B44" s="16" t="s">
        <v>49</v>
      </c>
      <c r="C44" s="27"/>
      <c r="D44" s="27"/>
      <c r="E44" s="28"/>
      <c r="F44" s="27"/>
      <c r="G44" s="16"/>
      <c r="H44" s="16"/>
      <c r="I44" s="14">
        <v>83541</v>
      </c>
      <c r="J44" s="14"/>
      <c r="K44" s="14"/>
      <c r="L44" s="11"/>
      <c r="M44" s="11"/>
      <c r="N44" s="11"/>
      <c r="O44" s="11"/>
      <c r="P44" s="11"/>
      <c r="Q44" s="11"/>
      <c r="R44" s="11"/>
      <c r="S44" s="11"/>
      <c r="T44" s="11"/>
    </row>
    <row r="45" spans="1:20" customFormat="1" ht="56.25" x14ac:dyDescent="0.3">
      <c r="A45" s="9" t="s">
        <v>50</v>
      </c>
      <c r="B45" s="15" t="s">
        <v>51</v>
      </c>
      <c r="C45" s="25">
        <v>812</v>
      </c>
      <c r="D45" s="25" t="s">
        <v>52</v>
      </c>
      <c r="E45" s="26" t="s">
        <v>53</v>
      </c>
      <c r="F45" s="25">
        <v>400</v>
      </c>
      <c r="G45" s="15" t="s">
        <v>32</v>
      </c>
      <c r="H45" s="15"/>
      <c r="I45" s="13">
        <v>83541</v>
      </c>
      <c r="J45" s="13"/>
      <c r="K45" s="13"/>
      <c r="L45" s="18"/>
      <c r="M45" s="18"/>
      <c r="N45" s="18"/>
      <c r="O45" s="18"/>
      <c r="P45" s="18"/>
      <c r="Q45" s="18"/>
      <c r="R45" s="18"/>
      <c r="S45" s="18"/>
      <c r="T45" s="18"/>
    </row>
    <row r="46" spans="1:20" customFormat="1" ht="56.25" x14ac:dyDescent="0.3">
      <c r="A46" s="10" t="s">
        <v>54</v>
      </c>
      <c r="B46" s="16" t="s">
        <v>55</v>
      </c>
      <c r="C46" s="27"/>
      <c r="D46" s="27"/>
      <c r="E46" s="28"/>
      <c r="F46" s="27"/>
      <c r="G46" s="16"/>
      <c r="H46" s="16"/>
      <c r="I46" s="14">
        <v>102400</v>
      </c>
      <c r="J46" s="14"/>
      <c r="K46" s="14"/>
      <c r="L46" s="11"/>
      <c r="M46" s="11"/>
      <c r="N46" s="11"/>
      <c r="O46" s="11"/>
      <c r="P46" s="11"/>
      <c r="Q46" s="11"/>
      <c r="R46" s="11"/>
      <c r="S46" s="11"/>
      <c r="T46" s="11"/>
    </row>
    <row r="47" spans="1:20" customFormat="1" ht="37.5" x14ac:dyDescent="0.3">
      <c r="A47" s="10" t="s">
        <v>56</v>
      </c>
      <c r="B47" s="16" t="s">
        <v>57</v>
      </c>
      <c r="C47" s="27"/>
      <c r="D47" s="27"/>
      <c r="E47" s="28"/>
      <c r="F47" s="27"/>
      <c r="G47" s="16"/>
      <c r="H47" s="16"/>
      <c r="I47" s="14">
        <v>102400</v>
      </c>
      <c r="J47" s="14"/>
      <c r="K47" s="14"/>
      <c r="L47" s="11"/>
      <c r="M47" s="11"/>
      <c r="N47" s="11"/>
      <c r="O47" s="11"/>
      <c r="P47" s="11"/>
      <c r="Q47" s="11"/>
      <c r="R47" s="11"/>
      <c r="S47" s="11"/>
      <c r="T47" s="11"/>
    </row>
    <row r="48" spans="1:20" customFormat="1" ht="56.25" x14ac:dyDescent="0.3">
      <c r="A48" s="9" t="s">
        <v>58</v>
      </c>
      <c r="B48" s="15" t="s">
        <v>59</v>
      </c>
      <c r="C48" s="25">
        <v>812</v>
      </c>
      <c r="D48" s="25" t="s">
        <v>60</v>
      </c>
      <c r="E48" s="26" t="s">
        <v>61</v>
      </c>
      <c r="F48" s="25">
        <v>400</v>
      </c>
      <c r="G48" s="15" t="s">
        <v>32</v>
      </c>
      <c r="H48" s="15"/>
      <c r="I48" s="13">
        <v>102400</v>
      </c>
      <c r="J48" s="13"/>
      <c r="K48" s="13"/>
      <c r="L48" s="18"/>
      <c r="M48" s="18"/>
      <c r="N48" s="18"/>
      <c r="O48" s="18"/>
      <c r="P48" s="18"/>
      <c r="Q48" s="18"/>
      <c r="R48" s="18"/>
      <c r="S48" s="18"/>
      <c r="T48" s="18"/>
    </row>
    <row r="49" spans="1:20" customFormat="1" ht="75" x14ac:dyDescent="0.3">
      <c r="A49" s="10" t="s">
        <v>62</v>
      </c>
      <c r="B49" s="16" t="s">
        <v>63</v>
      </c>
      <c r="C49" s="27"/>
      <c r="D49" s="27"/>
      <c r="E49" s="28"/>
      <c r="F49" s="27"/>
      <c r="G49" s="16"/>
      <c r="H49" s="16"/>
      <c r="I49" s="14">
        <v>30000</v>
      </c>
      <c r="J49" s="14"/>
      <c r="K49" s="14"/>
      <c r="L49" s="11"/>
      <c r="M49" s="11"/>
      <c r="N49" s="11"/>
      <c r="O49" s="11"/>
      <c r="P49" s="11"/>
      <c r="Q49" s="11"/>
      <c r="R49" s="11"/>
      <c r="S49" s="11"/>
      <c r="T49" s="11"/>
    </row>
    <row r="50" spans="1:20" customFormat="1" ht="37.5" x14ac:dyDescent="0.3">
      <c r="A50" s="10" t="s">
        <v>64</v>
      </c>
      <c r="B50" s="16" t="s">
        <v>65</v>
      </c>
      <c r="C50" s="27"/>
      <c r="D50" s="27"/>
      <c r="E50" s="28"/>
      <c r="F50" s="27"/>
      <c r="G50" s="16"/>
      <c r="H50" s="16"/>
      <c r="I50" s="14">
        <v>30000</v>
      </c>
      <c r="J50" s="14"/>
      <c r="K50" s="14"/>
      <c r="L50" s="11"/>
      <c r="M50" s="11"/>
      <c r="N50" s="11"/>
      <c r="O50" s="11"/>
      <c r="P50" s="11"/>
      <c r="Q50" s="11"/>
      <c r="R50" s="11"/>
      <c r="S50" s="11"/>
      <c r="T50" s="11"/>
    </row>
    <row r="51" spans="1:20" customFormat="1" ht="93.75" x14ac:dyDescent="0.3">
      <c r="A51" s="9" t="s">
        <v>66</v>
      </c>
      <c r="B51" s="15" t="s">
        <v>67</v>
      </c>
      <c r="C51" s="25">
        <v>833</v>
      </c>
      <c r="D51" s="25" t="s">
        <v>68</v>
      </c>
      <c r="E51" s="26" t="s">
        <v>69</v>
      </c>
      <c r="F51" s="25">
        <v>400</v>
      </c>
      <c r="G51" s="15" t="s">
        <v>70</v>
      </c>
      <c r="H51" s="15"/>
      <c r="I51" s="13">
        <v>30000</v>
      </c>
      <c r="J51" s="13"/>
      <c r="K51" s="13"/>
      <c r="L51" s="18"/>
      <c r="M51" s="18"/>
      <c r="N51" s="18"/>
      <c r="O51" s="18"/>
      <c r="P51" s="18"/>
      <c r="Q51" s="18"/>
      <c r="R51" s="18"/>
      <c r="S51" s="18"/>
      <c r="T51" s="18"/>
    </row>
    <row r="52" spans="1:20" customFormat="1" ht="56.25" x14ac:dyDescent="0.3">
      <c r="A52" s="10" t="s">
        <v>71</v>
      </c>
      <c r="B52" s="16" t="s">
        <v>72</v>
      </c>
      <c r="C52" s="27"/>
      <c r="D52" s="27"/>
      <c r="E52" s="28"/>
      <c r="F52" s="27"/>
      <c r="G52" s="16"/>
      <c r="H52" s="16"/>
      <c r="I52" s="14">
        <v>110766.03</v>
      </c>
      <c r="J52" s="14">
        <v>16892</v>
      </c>
      <c r="K52" s="14"/>
      <c r="L52" s="11"/>
      <c r="M52" s="11"/>
      <c r="N52" s="11"/>
      <c r="O52" s="11"/>
      <c r="P52" s="11"/>
      <c r="Q52" s="11"/>
      <c r="R52" s="11"/>
      <c r="S52" s="11"/>
      <c r="T52" s="11"/>
    </row>
    <row r="53" spans="1:20" customFormat="1" ht="56.25" x14ac:dyDescent="0.3">
      <c r="A53" s="10" t="s">
        <v>73</v>
      </c>
      <c r="B53" s="16" t="s">
        <v>74</v>
      </c>
      <c r="C53" s="27"/>
      <c r="D53" s="27"/>
      <c r="E53" s="28"/>
      <c r="F53" s="27"/>
      <c r="G53" s="16"/>
      <c r="H53" s="16"/>
      <c r="I53" s="14">
        <v>110766.03</v>
      </c>
      <c r="J53" s="14"/>
      <c r="K53" s="14"/>
      <c r="L53" s="11"/>
      <c r="M53" s="11"/>
      <c r="N53" s="11"/>
      <c r="O53" s="11"/>
      <c r="P53" s="11"/>
      <c r="Q53" s="11"/>
      <c r="R53" s="11"/>
      <c r="S53" s="11"/>
      <c r="T53" s="11"/>
    </row>
    <row r="54" spans="1:20" customFormat="1" ht="56.25" x14ac:dyDescent="0.3">
      <c r="A54" s="9" t="s">
        <v>75</v>
      </c>
      <c r="B54" s="15" t="s">
        <v>76</v>
      </c>
      <c r="C54" s="25">
        <v>814</v>
      </c>
      <c r="D54" s="25" t="s">
        <v>77</v>
      </c>
      <c r="E54" s="26" t="s">
        <v>78</v>
      </c>
      <c r="F54" s="25">
        <v>400</v>
      </c>
      <c r="G54" s="15" t="s">
        <v>23</v>
      </c>
      <c r="H54" s="15"/>
      <c r="I54" s="13">
        <v>110766.03</v>
      </c>
      <c r="J54" s="13"/>
      <c r="K54" s="13"/>
      <c r="L54" s="18"/>
      <c r="M54" s="18"/>
      <c r="N54" s="18"/>
      <c r="O54" s="18"/>
      <c r="P54" s="18"/>
      <c r="Q54" s="18"/>
      <c r="R54" s="18"/>
      <c r="S54" s="18"/>
      <c r="T54" s="18"/>
    </row>
    <row r="55" spans="1:20" customFormat="1" ht="37.5" x14ac:dyDescent="0.3">
      <c r="A55" s="10" t="s">
        <v>79</v>
      </c>
      <c r="B55" s="16" t="s">
        <v>80</v>
      </c>
      <c r="C55" s="27"/>
      <c r="D55" s="27"/>
      <c r="E55" s="28"/>
      <c r="F55" s="27"/>
      <c r="G55" s="16"/>
      <c r="H55" s="16"/>
      <c r="I55" s="14"/>
      <c r="J55" s="14">
        <v>16892</v>
      </c>
      <c r="K55" s="14"/>
      <c r="L55" s="11"/>
      <c r="M55" s="11"/>
      <c r="N55" s="11"/>
      <c r="O55" s="11"/>
      <c r="P55" s="11"/>
      <c r="Q55" s="11"/>
      <c r="R55" s="11"/>
      <c r="S55" s="11"/>
      <c r="T55" s="11"/>
    </row>
    <row r="56" spans="1:20" customFormat="1" ht="93.75" x14ac:dyDescent="0.3">
      <c r="A56" s="9" t="s">
        <v>81</v>
      </c>
      <c r="B56" s="15" t="s">
        <v>82</v>
      </c>
      <c r="C56" s="25">
        <v>822</v>
      </c>
      <c r="D56" s="25" t="s">
        <v>83</v>
      </c>
      <c r="E56" s="26" t="s">
        <v>84</v>
      </c>
      <c r="F56" s="25">
        <v>400</v>
      </c>
      <c r="G56" s="15" t="s">
        <v>85</v>
      </c>
      <c r="H56" s="15"/>
      <c r="I56" s="13"/>
      <c r="J56" s="13">
        <v>16892</v>
      </c>
      <c r="K56" s="13"/>
      <c r="L56" s="18"/>
      <c r="M56" s="18"/>
      <c r="N56" s="18"/>
      <c r="O56" s="18"/>
      <c r="P56" s="18"/>
      <c r="Q56" s="18"/>
      <c r="R56" s="18"/>
      <c r="S56" s="18"/>
      <c r="T56" s="18"/>
    </row>
    <row r="57" spans="1:20" customFormat="1" ht="93.75" x14ac:dyDescent="0.3">
      <c r="A57" s="10" t="s">
        <v>86</v>
      </c>
      <c r="B57" s="16" t="s">
        <v>87</v>
      </c>
      <c r="C57" s="27"/>
      <c r="D57" s="27"/>
      <c r="E57" s="28"/>
      <c r="F57" s="27"/>
      <c r="G57" s="16"/>
      <c r="H57" s="16"/>
      <c r="I57" s="14">
        <v>175889.17</v>
      </c>
      <c r="J57" s="14">
        <v>129686.45</v>
      </c>
      <c r="K57" s="14"/>
      <c r="L57" s="11"/>
      <c r="M57" s="11"/>
      <c r="N57" s="11"/>
      <c r="O57" s="11"/>
      <c r="P57" s="11"/>
      <c r="Q57" s="11"/>
      <c r="R57" s="11"/>
      <c r="S57" s="11"/>
      <c r="T57" s="11"/>
    </row>
    <row r="58" spans="1:20" customFormat="1" ht="37.5" x14ac:dyDescent="0.3">
      <c r="A58" s="10" t="s">
        <v>88</v>
      </c>
      <c r="B58" s="16" t="s">
        <v>89</v>
      </c>
      <c r="C58" s="27"/>
      <c r="D58" s="27"/>
      <c r="E58" s="28"/>
      <c r="F58" s="27"/>
      <c r="G58" s="16"/>
      <c r="H58" s="16"/>
      <c r="I58" s="14"/>
      <c r="J58" s="14">
        <v>102974.45</v>
      </c>
      <c r="K58" s="14"/>
      <c r="L58" s="11"/>
      <c r="M58" s="11"/>
      <c r="N58" s="11"/>
      <c r="O58" s="11"/>
      <c r="P58" s="11"/>
      <c r="Q58" s="11"/>
      <c r="R58" s="11"/>
      <c r="S58" s="11"/>
      <c r="T58" s="11"/>
    </row>
    <row r="59" spans="1:20" customFormat="1" ht="112.5" x14ac:dyDescent="0.3">
      <c r="A59" s="9" t="s">
        <v>90</v>
      </c>
      <c r="B59" s="15" t="s">
        <v>91</v>
      </c>
      <c r="C59" s="25">
        <v>810</v>
      </c>
      <c r="D59" s="25" t="s">
        <v>92</v>
      </c>
      <c r="E59" s="26" t="s">
        <v>93</v>
      </c>
      <c r="F59" s="25">
        <v>500</v>
      </c>
      <c r="G59" s="15" t="s">
        <v>94</v>
      </c>
      <c r="H59" s="15" t="s">
        <v>95</v>
      </c>
      <c r="I59" s="13"/>
      <c r="J59" s="13">
        <v>102974.45</v>
      </c>
      <c r="K59" s="13"/>
      <c r="L59" s="18"/>
      <c r="M59" s="18"/>
      <c r="N59" s="18"/>
      <c r="O59" s="18"/>
      <c r="P59" s="18"/>
      <c r="Q59" s="18"/>
      <c r="R59" s="18"/>
      <c r="S59" s="18"/>
      <c r="T59" s="18"/>
    </row>
    <row r="60" spans="1:20" customFormat="1" ht="18.75" x14ac:dyDescent="0.3">
      <c r="A60" s="10" t="s">
        <v>96</v>
      </c>
      <c r="B60" s="16" t="s">
        <v>97</v>
      </c>
      <c r="C60" s="27"/>
      <c r="D60" s="27"/>
      <c r="E60" s="28"/>
      <c r="F60" s="27"/>
      <c r="G60" s="16"/>
      <c r="H60" s="16"/>
      <c r="I60" s="14">
        <v>175889.17</v>
      </c>
      <c r="J60" s="14">
        <v>26712</v>
      </c>
      <c r="K60" s="14"/>
      <c r="L60" s="11"/>
      <c r="M60" s="11"/>
      <c r="N60" s="11"/>
      <c r="O60" s="11"/>
      <c r="P60" s="11"/>
      <c r="Q60" s="11"/>
      <c r="R60" s="11"/>
      <c r="S60" s="11"/>
      <c r="T60" s="11"/>
    </row>
    <row r="61" spans="1:20" customFormat="1" ht="112.5" x14ac:dyDescent="0.3">
      <c r="A61" s="9" t="s">
        <v>98</v>
      </c>
      <c r="B61" s="15" t="s">
        <v>99</v>
      </c>
      <c r="C61" s="25">
        <v>810</v>
      </c>
      <c r="D61" s="25" t="s">
        <v>92</v>
      </c>
      <c r="E61" s="26" t="s">
        <v>100</v>
      </c>
      <c r="F61" s="25">
        <v>500</v>
      </c>
      <c r="G61" s="15" t="s">
        <v>94</v>
      </c>
      <c r="H61" s="15" t="s">
        <v>101</v>
      </c>
      <c r="I61" s="13">
        <v>10000</v>
      </c>
      <c r="J61" s="13"/>
      <c r="K61" s="13"/>
      <c r="L61" s="18"/>
      <c r="M61" s="18"/>
      <c r="N61" s="18"/>
      <c r="O61" s="18"/>
      <c r="P61" s="18"/>
      <c r="Q61" s="18"/>
      <c r="R61" s="18"/>
      <c r="S61" s="18"/>
      <c r="T61" s="18"/>
    </row>
    <row r="62" spans="1:20" customFormat="1" ht="112.5" x14ac:dyDescent="0.3">
      <c r="A62" s="9" t="s">
        <v>102</v>
      </c>
      <c r="B62" s="15" t="s">
        <v>103</v>
      </c>
      <c r="C62" s="25">
        <v>810</v>
      </c>
      <c r="D62" s="25" t="s">
        <v>92</v>
      </c>
      <c r="E62" s="26" t="s">
        <v>100</v>
      </c>
      <c r="F62" s="25">
        <v>500</v>
      </c>
      <c r="G62" s="15" t="s">
        <v>94</v>
      </c>
      <c r="H62" s="15" t="s">
        <v>104</v>
      </c>
      <c r="I62" s="13">
        <v>77658</v>
      </c>
      <c r="J62" s="13"/>
      <c r="K62" s="13"/>
      <c r="L62" s="18"/>
      <c r="M62" s="18"/>
      <c r="N62" s="18"/>
      <c r="O62" s="18"/>
      <c r="P62" s="18"/>
      <c r="Q62" s="18"/>
      <c r="R62" s="18"/>
      <c r="S62" s="18"/>
      <c r="T62" s="18"/>
    </row>
    <row r="63" spans="1:20" customFormat="1" ht="112.5" x14ac:dyDescent="0.3">
      <c r="A63" s="9" t="s">
        <v>105</v>
      </c>
      <c r="B63" s="15" t="s">
        <v>106</v>
      </c>
      <c r="C63" s="25">
        <v>810</v>
      </c>
      <c r="D63" s="25" t="s">
        <v>92</v>
      </c>
      <c r="E63" s="26" t="s">
        <v>100</v>
      </c>
      <c r="F63" s="25">
        <v>500</v>
      </c>
      <c r="G63" s="15" t="s">
        <v>94</v>
      </c>
      <c r="H63" s="15" t="s">
        <v>107</v>
      </c>
      <c r="I63" s="13">
        <v>10000</v>
      </c>
      <c r="J63" s="13"/>
      <c r="K63" s="13"/>
      <c r="L63" s="18"/>
      <c r="M63" s="18"/>
      <c r="N63" s="18"/>
      <c r="O63" s="18"/>
      <c r="P63" s="18"/>
      <c r="Q63" s="18"/>
      <c r="R63" s="18"/>
      <c r="S63" s="18"/>
      <c r="T63" s="18"/>
    </row>
    <row r="64" spans="1:20" customFormat="1" ht="131.25" x14ac:dyDescent="0.3">
      <c r="A64" s="9" t="s">
        <v>108</v>
      </c>
      <c r="B64" s="15" t="s">
        <v>109</v>
      </c>
      <c r="C64" s="25">
        <v>810</v>
      </c>
      <c r="D64" s="25" t="s">
        <v>92</v>
      </c>
      <c r="E64" s="26" t="s">
        <v>100</v>
      </c>
      <c r="F64" s="25">
        <v>500</v>
      </c>
      <c r="G64" s="15" t="s">
        <v>94</v>
      </c>
      <c r="H64" s="15" t="s">
        <v>110</v>
      </c>
      <c r="I64" s="13">
        <v>25561</v>
      </c>
      <c r="J64" s="13">
        <v>26712</v>
      </c>
      <c r="K64" s="13"/>
      <c r="L64" s="18"/>
      <c r="M64" s="18"/>
      <c r="N64" s="18"/>
      <c r="O64" s="18"/>
      <c r="P64" s="18"/>
      <c r="Q64" s="18"/>
      <c r="R64" s="18"/>
      <c r="S64" s="18"/>
      <c r="T64" s="18"/>
    </row>
    <row r="65" spans="1:20" customFormat="1" ht="56.25" x14ac:dyDescent="0.3">
      <c r="A65" s="9" t="s">
        <v>111</v>
      </c>
      <c r="B65" s="15" t="s">
        <v>112</v>
      </c>
      <c r="C65" s="25">
        <v>812</v>
      </c>
      <c r="D65" s="25" t="s">
        <v>92</v>
      </c>
      <c r="E65" s="26" t="s">
        <v>113</v>
      </c>
      <c r="F65" s="25">
        <v>400</v>
      </c>
      <c r="G65" s="15" t="s">
        <v>32</v>
      </c>
      <c r="H65" s="15"/>
      <c r="I65" s="13">
        <v>52670.17</v>
      </c>
      <c r="J65" s="13"/>
      <c r="K65" s="13"/>
      <c r="L65" s="18"/>
      <c r="M65" s="18"/>
      <c r="N65" s="18"/>
      <c r="O65" s="18"/>
      <c r="P65" s="18"/>
      <c r="Q65" s="18"/>
      <c r="R65" s="18"/>
      <c r="S65" s="18"/>
      <c r="T65" s="18"/>
    </row>
    <row r="66" spans="1:20" customFormat="1" ht="37.5" x14ac:dyDescent="0.3">
      <c r="A66" s="10" t="s">
        <v>114</v>
      </c>
      <c r="B66" s="16" t="s">
        <v>115</v>
      </c>
      <c r="C66" s="27"/>
      <c r="D66" s="27"/>
      <c r="E66" s="28"/>
      <c r="F66" s="27"/>
      <c r="G66" s="16"/>
      <c r="H66" s="16"/>
      <c r="I66" s="14">
        <v>603851.88</v>
      </c>
      <c r="J66" s="14">
        <v>171769.67</v>
      </c>
      <c r="K66" s="14"/>
      <c r="L66" s="11"/>
      <c r="M66" s="11"/>
      <c r="N66" s="11"/>
      <c r="O66" s="11"/>
      <c r="P66" s="11"/>
      <c r="Q66" s="11"/>
      <c r="R66" s="11"/>
      <c r="S66" s="11"/>
      <c r="T66" s="11"/>
    </row>
    <row r="67" spans="1:20" customFormat="1" ht="18.75" x14ac:dyDescent="0.3">
      <c r="A67" s="10" t="s">
        <v>116</v>
      </c>
      <c r="B67" s="16" t="s">
        <v>117</v>
      </c>
      <c r="C67" s="27"/>
      <c r="D67" s="27"/>
      <c r="E67" s="28"/>
      <c r="F67" s="27"/>
      <c r="G67" s="16"/>
      <c r="H67" s="16"/>
      <c r="I67" s="14">
        <v>303851.88</v>
      </c>
      <c r="J67" s="14">
        <v>171769.67</v>
      </c>
      <c r="K67" s="14"/>
      <c r="L67" s="11"/>
      <c r="M67" s="11"/>
      <c r="N67" s="11"/>
      <c r="O67" s="11"/>
      <c r="P67" s="11"/>
      <c r="Q67" s="11"/>
      <c r="R67" s="11"/>
      <c r="S67" s="11"/>
      <c r="T67" s="11"/>
    </row>
    <row r="68" spans="1:20" customFormat="1" ht="93.75" x14ac:dyDescent="0.3">
      <c r="A68" s="9" t="s">
        <v>118</v>
      </c>
      <c r="B68" s="15" t="s">
        <v>119</v>
      </c>
      <c r="C68" s="25">
        <v>833</v>
      </c>
      <c r="D68" s="25" t="s">
        <v>68</v>
      </c>
      <c r="E68" s="26" t="s">
        <v>120</v>
      </c>
      <c r="F68" s="25">
        <v>400</v>
      </c>
      <c r="G68" s="15" t="s">
        <v>70</v>
      </c>
      <c r="H68" s="15"/>
      <c r="I68" s="13">
        <v>21750</v>
      </c>
      <c r="J68" s="13">
        <v>56675</v>
      </c>
      <c r="K68" s="13"/>
      <c r="L68" s="18"/>
      <c r="M68" s="18"/>
      <c r="N68" s="18"/>
      <c r="O68" s="18"/>
      <c r="P68" s="18"/>
      <c r="Q68" s="18"/>
      <c r="R68" s="18"/>
      <c r="S68" s="18"/>
      <c r="T68" s="18"/>
    </row>
    <row r="69" spans="1:20" customFormat="1" ht="93.75" x14ac:dyDescent="0.3">
      <c r="A69" s="9" t="s">
        <v>121</v>
      </c>
      <c r="B69" s="15" t="s">
        <v>122</v>
      </c>
      <c r="C69" s="25">
        <v>833</v>
      </c>
      <c r="D69" s="25" t="s">
        <v>68</v>
      </c>
      <c r="E69" s="26" t="s">
        <v>120</v>
      </c>
      <c r="F69" s="25">
        <v>400</v>
      </c>
      <c r="G69" s="15" t="s">
        <v>70</v>
      </c>
      <c r="H69" s="15"/>
      <c r="I69" s="13">
        <v>202740</v>
      </c>
      <c r="J69" s="13"/>
      <c r="K69" s="13"/>
      <c r="L69" s="18"/>
      <c r="M69" s="18"/>
      <c r="N69" s="18"/>
      <c r="O69" s="18"/>
      <c r="P69" s="18"/>
      <c r="Q69" s="18"/>
      <c r="R69" s="18"/>
      <c r="S69" s="18"/>
      <c r="T69" s="18"/>
    </row>
    <row r="70" spans="1:20" customFormat="1" ht="93.75" x14ac:dyDescent="0.3">
      <c r="A70" s="9" t="s">
        <v>123</v>
      </c>
      <c r="B70" s="15" t="s">
        <v>124</v>
      </c>
      <c r="C70" s="25">
        <v>833</v>
      </c>
      <c r="D70" s="25" t="s">
        <v>68</v>
      </c>
      <c r="E70" s="26" t="s">
        <v>120</v>
      </c>
      <c r="F70" s="25">
        <v>400</v>
      </c>
      <c r="G70" s="15" t="s">
        <v>70</v>
      </c>
      <c r="H70" s="15"/>
      <c r="I70" s="13">
        <v>10461.879999999999</v>
      </c>
      <c r="J70" s="13"/>
      <c r="K70" s="13"/>
      <c r="L70" s="18"/>
      <c r="M70" s="18"/>
      <c r="N70" s="18"/>
      <c r="O70" s="18"/>
      <c r="P70" s="18"/>
      <c r="Q70" s="18"/>
      <c r="R70" s="18"/>
      <c r="S70" s="18"/>
      <c r="T70" s="18"/>
    </row>
    <row r="71" spans="1:20" customFormat="1" ht="93.75" x14ac:dyDescent="0.3">
      <c r="A71" s="9" t="s">
        <v>125</v>
      </c>
      <c r="B71" s="15" t="s">
        <v>126</v>
      </c>
      <c r="C71" s="25">
        <v>833</v>
      </c>
      <c r="D71" s="25" t="s">
        <v>68</v>
      </c>
      <c r="E71" s="26" t="s">
        <v>120</v>
      </c>
      <c r="F71" s="25">
        <v>400</v>
      </c>
      <c r="G71" s="15" t="s">
        <v>70</v>
      </c>
      <c r="H71" s="15"/>
      <c r="I71" s="13">
        <v>11900</v>
      </c>
      <c r="J71" s="13">
        <v>14250</v>
      </c>
      <c r="K71" s="13"/>
      <c r="L71" s="18"/>
      <c r="M71" s="18"/>
      <c r="N71" s="18"/>
      <c r="O71" s="18"/>
      <c r="P71" s="18"/>
      <c r="Q71" s="18"/>
      <c r="R71" s="18"/>
      <c r="S71" s="18"/>
      <c r="T71" s="18"/>
    </row>
    <row r="72" spans="1:20" customFormat="1" ht="93.75" x14ac:dyDescent="0.3">
      <c r="A72" s="9" t="s">
        <v>127</v>
      </c>
      <c r="B72" s="15" t="s">
        <v>128</v>
      </c>
      <c r="C72" s="25">
        <v>833</v>
      </c>
      <c r="D72" s="25" t="s">
        <v>68</v>
      </c>
      <c r="E72" s="26" t="s">
        <v>120</v>
      </c>
      <c r="F72" s="25">
        <v>400</v>
      </c>
      <c r="G72" s="15" t="s">
        <v>70</v>
      </c>
      <c r="H72" s="15"/>
      <c r="I72" s="13"/>
      <c r="J72" s="13">
        <v>45250</v>
      </c>
      <c r="K72" s="13"/>
      <c r="L72" s="18"/>
      <c r="M72" s="18"/>
      <c r="N72" s="18"/>
      <c r="O72" s="18"/>
      <c r="P72" s="18"/>
      <c r="Q72" s="18"/>
      <c r="R72" s="18"/>
      <c r="S72" s="18"/>
      <c r="T72" s="18"/>
    </row>
    <row r="73" spans="1:20" customFormat="1" ht="93.75" x14ac:dyDescent="0.3">
      <c r="A73" s="9" t="s">
        <v>129</v>
      </c>
      <c r="B73" s="15" t="s">
        <v>130</v>
      </c>
      <c r="C73" s="25">
        <v>833</v>
      </c>
      <c r="D73" s="25" t="s">
        <v>68</v>
      </c>
      <c r="E73" s="26" t="s">
        <v>120</v>
      </c>
      <c r="F73" s="25">
        <v>400</v>
      </c>
      <c r="G73" s="15" t="s">
        <v>70</v>
      </c>
      <c r="H73" s="15"/>
      <c r="I73" s="13">
        <v>14250</v>
      </c>
      <c r="J73" s="13">
        <v>12331.93</v>
      </c>
      <c r="K73" s="13"/>
      <c r="L73" s="18"/>
      <c r="M73" s="18"/>
      <c r="N73" s="18"/>
      <c r="O73" s="18"/>
      <c r="P73" s="18"/>
      <c r="Q73" s="18"/>
      <c r="R73" s="18"/>
      <c r="S73" s="18"/>
      <c r="T73" s="18"/>
    </row>
    <row r="74" spans="1:20" customFormat="1" ht="93.75" x14ac:dyDescent="0.3">
      <c r="A74" s="9" t="s">
        <v>131</v>
      </c>
      <c r="B74" s="15" t="s">
        <v>132</v>
      </c>
      <c r="C74" s="25">
        <v>833</v>
      </c>
      <c r="D74" s="25" t="s">
        <v>68</v>
      </c>
      <c r="E74" s="26" t="s">
        <v>120</v>
      </c>
      <c r="F74" s="25">
        <v>400</v>
      </c>
      <c r="G74" s="15" t="s">
        <v>70</v>
      </c>
      <c r="H74" s="15"/>
      <c r="I74" s="13">
        <v>14250</v>
      </c>
      <c r="J74" s="13">
        <v>9609.7800000000007</v>
      </c>
      <c r="K74" s="13"/>
      <c r="L74" s="18"/>
      <c r="M74" s="18"/>
      <c r="N74" s="18"/>
      <c r="O74" s="18"/>
      <c r="P74" s="18"/>
      <c r="Q74" s="18"/>
      <c r="R74" s="18"/>
      <c r="S74" s="18"/>
      <c r="T74" s="18"/>
    </row>
    <row r="75" spans="1:20" customFormat="1" ht="93.75" x14ac:dyDescent="0.3">
      <c r="A75" s="9" t="s">
        <v>133</v>
      </c>
      <c r="B75" s="15" t="s">
        <v>134</v>
      </c>
      <c r="C75" s="25">
        <v>833</v>
      </c>
      <c r="D75" s="25" t="s">
        <v>68</v>
      </c>
      <c r="E75" s="26" t="s">
        <v>120</v>
      </c>
      <c r="F75" s="25">
        <v>400</v>
      </c>
      <c r="G75" s="15" t="s">
        <v>70</v>
      </c>
      <c r="H75" s="15"/>
      <c r="I75" s="13">
        <v>14250</v>
      </c>
      <c r="J75" s="13">
        <v>9057.17</v>
      </c>
      <c r="K75" s="13"/>
      <c r="L75" s="18"/>
      <c r="M75" s="18"/>
      <c r="N75" s="18"/>
      <c r="O75" s="18"/>
      <c r="P75" s="18"/>
      <c r="Q75" s="18"/>
      <c r="R75" s="18"/>
      <c r="S75" s="18"/>
      <c r="T75" s="18"/>
    </row>
    <row r="76" spans="1:20" customFormat="1" ht="93.75" x14ac:dyDescent="0.3">
      <c r="A76" s="9" t="s">
        <v>135</v>
      </c>
      <c r="B76" s="15" t="s">
        <v>136</v>
      </c>
      <c r="C76" s="25">
        <v>833</v>
      </c>
      <c r="D76" s="25" t="s">
        <v>68</v>
      </c>
      <c r="E76" s="26" t="s">
        <v>120</v>
      </c>
      <c r="F76" s="25">
        <v>400</v>
      </c>
      <c r="G76" s="15" t="s">
        <v>70</v>
      </c>
      <c r="H76" s="15"/>
      <c r="I76" s="13">
        <v>14250</v>
      </c>
      <c r="J76" s="13">
        <v>7445.79</v>
      </c>
      <c r="K76" s="13"/>
      <c r="L76" s="18"/>
      <c r="M76" s="18"/>
      <c r="N76" s="18"/>
      <c r="O76" s="18"/>
      <c r="P76" s="18"/>
      <c r="Q76" s="18"/>
      <c r="R76" s="18"/>
      <c r="S76" s="18"/>
      <c r="T76" s="18"/>
    </row>
    <row r="77" spans="1:20" customFormat="1" ht="93.75" x14ac:dyDescent="0.3">
      <c r="A77" s="9" t="s">
        <v>137</v>
      </c>
      <c r="B77" s="15" t="s">
        <v>138</v>
      </c>
      <c r="C77" s="25">
        <v>833</v>
      </c>
      <c r="D77" s="25" t="s">
        <v>68</v>
      </c>
      <c r="E77" s="26" t="s">
        <v>120</v>
      </c>
      <c r="F77" s="25">
        <v>400</v>
      </c>
      <c r="G77" s="15" t="s">
        <v>70</v>
      </c>
      <c r="H77" s="15"/>
      <c r="I77" s="13"/>
      <c r="J77" s="13">
        <v>8900</v>
      </c>
      <c r="K77" s="13"/>
      <c r="L77" s="18"/>
      <c r="M77" s="18"/>
      <c r="N77" s="18"/>
      <c r="O77" s="18"/>
      <c r="P77" s="18"/>
      <c r="Q77" s="18"/>
      <c r="R77" s="18"/>
      <c r="S77" s="18"/>
      <c r="T77" s="18"/>
    </row>
    <row r="78" spans="1:20" customFormat="1" ht="93.75" x14ac:dyDescent="0.3">
      <c r="A78" s="9" t="s">
        <v>139</v>
      </c>
      <c r="B78" s="15" t="s">
        <v>140</v>
      </c>
      <c r="C78" s="25">
        <v>833</v>
      </c>
      <c r="D78" s="25" t="s">
        <v>68</v>
      </c>
      <c r="E78" s="26" t="s">
        <v>120</v>
      </c>
      <c r="F78" s="25">
        <v>400</v>
      </c>
      <c r="G78" s="15" t="s">
        <v>70</v>
      </c>
      <c r="H78" s="15"/>
      <c r="I78" s="13"/>
      <c r="J78" s="13">
        <v>3250</v>
      </c>
      <c r="K78" s="13"/>
      <c r="L78" s="18"/>
      <c r="M78" s="18"/>
      <c r="N78" s="18"/>
      <c r="O78" s="18"/>
      <c r="P78" s="18"/>
      <c r="Q78" s="18"/>
      <c r="R78" s="18"/>
      <c r="S78" s="18"/>
      <c r="T78" s="18"/>
    </row>
    <row r="79" spans="1:20" customFormat="1" ht="93.75" x14ac:dyDescent="0.3">
      <c r="A79" s="9" t="s">
        <v>141</v>
      </c>
      <c r="B79" s="15" t="s">
        <v>142</v>
      </c>
      <c r="C79" s="25">
        <v>833</v>
      </c>
      <c r="D79" s="25" t="s">
        <v>68</v>
      </c>
      <c r="E79" s="26" t="s">
        <v>120</v>
      </c>
      <c r="F79" s="25">
        <v>400</v>
      </c>
      <c r="G79" s="15" t="s">
        <v>70</v>
      </c>
      <c r="H79" s="15"/>
      <c r="I79" s="13"/>
      <c r="J79" s="13">
        <v>5000</v>
      </c>
      <c r="K79" s="13"/>
      <c r="L79" s="18"/>
      <c r="M79" s="18"/>
      <c r="N79" s="18"/>
      <c r="O79" s="18"/>
      <c r="P79" s="18"/>
      <c r="Q79" s="18"/>
      <c r="R79" s="18"/>
      <c r="S79" s="18"/>
      <c r="T79" s="18"/>
    </row>
    <row r="80" spans="1:20" customFormat="1" ht="18.75" x14ac:dyDescent="0.3">
      <c r="A80" s="10" t="s">
        <v>143</v>
      </c>
      <c r="B80" s="16" t="s">
        <v>144</v>
      </c>
      <c r="C80" s="27"/>
      <c r="D80" s="27"/>
      <c r="E80" s="28"/>
      <c r="F80" s="27"/>
      <c r="G80" s="16"/>
      <c r="H80" s="16"/>
      <c r="I80" s="14">
        <v>300000</v>
      </c>
      <c r="J80" s="14"/>
      <c r="K80" s="14"/>
      <c r="L80" s="11"/>
      <c r="M80" s="11"/>
      <c r="N80" s="11"/>
      <c r="O80" s="11"/>
      <c r="P80" s="11"/>
      <c r="Q80" s="11"/>
      <c r="R80" s="11"/>
      <c r="S80" s="11"/>
      <c r="T80" s="11"/>
    </row>
    <row r="81" spans="1:20" customFormat="1" ht="93.75" x14ac:dyDescent="0.3">
      <c r="A81" s="9" t="s">
        <v>145</v>
      </c>
      <c r="B81" s="15" t="s">
        <v>146</v>
      </c>
      <c r="C81" s="25">
        <v>833</v>
      </c>
      <c r="D81" s="25" t="s">
        <v>147</v>
      </c>
      <c r="E81" s="26" t="s">
        <v>148</v>
      </c>
      <c r="F81" s="25">
        <v>400</v>
      </c>
      <c r="G81" s="15" t="s">
        <v>70</v>
      </c>
      <c r="H81" s="15"/>
      <c r="I81" s="13">
        <v>160000</v>
      </c>
      <c r="J81" s="13"/>
      <c r="K81" s="13"/>
      <c r="L81" s="18"/>
      <c r="M81" s="18"/>
      <c r="N81" s="18"/>
      <c r="O81" s="18"/>
      <c r="P81" s="18"/>
      <c r="Q81" s="18"/>
      <c r="R81" s="18"/>
      <c r="S81" s="18"/>
      <c r="T81" s="18"/>
    </row>
    <row r="82" spans="1:20" customFormat="1" ht="93.75" x14ac:dyDescent="0.3">
      <c r="A82" s="9" t="s">
        <v>149</v>
      </c>
      <c r="B82" s="15" t="s">
        <v>150</v>
      </c>
      <c r="C82" s="25">
        <v>833</v>
      </c>
      <c r="D82" s="25" t="s">
        <v>147</v>
      </c>
      <c r="E82" s="26" t="s">
        <v>148</v>
      </c>
      <c r="F82" s="25">
        <v>400</v>
      </c>
      <c r="G82" s="15" t="s">
        <v>70</v>
      </c>
      <c r="H82" s="15"/>
      <c r="I82" s="13">
        <v>90000</v>
      </c>
      <c r="J82" s="13"/>
      <c r="K82" s="13"/>
      <c r="L82" s="18"/>
      <c r="M82" s="18"/>
      <c r="N82" s="18"/>
      <c r="O82" s="18"/>
      <c r="P82" s="18"/>
      <c r="Q82" s="18"/>
      <c r="R82" s="18"/>
      <c r="S82" s="18"/>
      <c r="T82" s="18"/>
    </row>
    <row r="83" spans="1:20" customFormat="1" ht="93.75" x14ac:dyDescent="0.3">
      <c r="A83" s="9" t="s">
        <v>151</v>
      </c>
      <c r="B83" s="15" t="s">
        <v>152</v>
      </c>
      <c r="C83" s="25">
        <v>833</v>
      </c>
      <c r="D83" s="25" t="s">
        <v>147</v>
      </c>
      <c r="E83" s="26" t="s">
        <v>148</v>
      </c>
      <c r="F83" s="25">
        <v>400</v>
      </c>
      <c r="G83" s="15" t="s">
        <v>70</v>
      </c>
      <c r="H83" s="15"/>
      <c r="I83" s="13">
        <v>50000</v>
      </c>
      <c r="J83" s="13"/>
      <c r="K83" s="13"/>
      <c r="L83" s="18"/>
      <c r="M83" s="18"/>
      <c r="N83" s="18"/>
      <c r="O83" s="18"/>
      <c r="P83" s="18"/>
      <c r="Q83" s="18"/>
      <c r="R83" s="18"/>
      <c r="S83" s="18"/>
      <c r="T83" s="18"/>
    </row>
    <row r="84" spans="1:20" customFormat="1" ht="75" x14ac:dyDescent="0.3">
      <c r="A84" s="10" t="s">
        <v>153</v>
      </c>
      <c r="B84" s="16" t="s">
        <v>154</v>
      </c>
      <c r="C84" s="27"/>
      <c r="D84" s="27"/>
      <c r="E84" s="28"/>
      <c r="F84" s="27"/>
      <c r="G84" s="16"/>
      <c r="H84" s="16"/>
      <c r="I84" s="14">
        <v>5907.55</v>
      </c>
      <c r="J84" s="14">
        <v>5907.55</v>
      </c>
      <c r="K84" s="14"/>
      <c r="L84" s="11"/>
      <c r="M84" s="11"/>
      <c r="N84" s="11"/>
      <c r="O84" s="11"/>
      <c r="P84" s="11"/>
      <c r="Q84" s="11"/>
      <c r="R84" s="11"/>
      <c r="S84" s="11"/>
      <c r="T84" s="11"/>
    </row>
    <row r="85" spans="1:20" customFormat="1" ht="37.5" x14ac:dyDescent="0.3">
      <c r="A85" s="10" t="s">
        <v>155</v>
      </c>
      <c r="B85" s="16" t="s">
        <v>156</v>
      </c>
      <c r="C85" s="27"/>
      <c r="D85" s="27"/>
      <c r="E85" s="28"/>
      <c r="F85" s="27"/>
      <c r="G85" s="16"/>
      <c r="H85" s="16"/>
      <c r="I85" s="14">
        <v>5907.55</v>
      </c>
      <c r="J85" s="14">
        <v>5907.55</v>
      </c>
      <c r="K85" s="14"/>
      <c r="L85" s="11"/>
      <c r="M85" s="11"/>
      <c r="N85" s="11"/>
      <c r="O85" s="11"/>
      <c r="P85" s="11"/>
      <c r="Q85" s="11"/>
      <c r="R85" s="11"/>
      <c r="S85" s="11"/>
      <c r="T85" s="11"/>
    </row>
    <row r="86" spans="1:20" customFormat="1" ht="75" x14ac:dyDescent="0.3">
      <c r="A86" s="9" t="s">
        <v>157</v>
      </c>
      <c r="B86" s="15" t="s">
        <v>158</v>
      </c>
      <c r="C86" s="25">
        <v>808</v>
      </c>
      <c r="D86" s="25" t="s">
        <v>159</v>
      </c>
      <c r="E86" s="26" t="s">
        <v>160</v>
      </c>
      <c r="F86" s="25">
        <v>400</v>
      </c>
      <c r="G86" s="15" t="s">
        <v>161</v>
      </c>
      <c r="H86" s="15"/>
      <c r="I86" s="13">
        <v>2927.12</v>
      </c>
      <c r="J86" s="13">
        <v>2927.12</v>
      </c>
      <c r="K86" s="13"/>
      <c r="L86" s="18"/>
      <c r="M86" s="18"/>
      <c r="N86" s="18"/>
      <c r="O86" s="18"/>
      <c r="P86" s="18"/>
      <c r="Q86" s="18"/>
      <c r="R86" s="18"/>
      <c r="S86" s="18"/>
      <c r="T86" s="18"/>
    </row>
    <row r="87" spans="1:20" customFormat="1" ht="75" x14ac:dyDescent="0.3">
      <c r="A87" s="9" t="s">
        <v>162</v>
      </c>
      <c r="B87" s="15" t="s">
        <v>163</v>
      </c>
      <c r="C87" s="25">
        <v>808</v>
      </c>
      <c r="D87" s="25" t="s">
        <v>159</v>
      </c>
      <c r="E87" s="26" t="s">
        <v>160</v>
      </c>
      <c r="F87" s="25">
        <v>400</v>
      </c>
      <c r="G87" s="15" t="s">
        <v>161</v>
      </c>
      <c r="H87" s="15"/>
      <c r="I87" s="13">
        <v>2980.43</v>
      </c>
      <c r="J87" s="13">
        <v>2980.43</v>
      </c>
      <c r="K87" s="13"/>
      <c r="L87" s="18"/>
      <c r="M87" s="18"/>
      <c r="N87" s="18"/>
      <c r="O87" s="18"/>
      <c r="P87" s="18"/>
      <c r="Q87" s="18"/>
      <c r="R87" s="18"/>
      <c r="S87" s="18"/>
      <c r="T87" s="18"/>
    </row>
    <row r="88" spans="1:20" customFormat="1" ht="37.5" x14ac:dyDescent="0.3">
      <c r="A88" s="10" t="s">
        <v>164</v>
      </c>
      <c r="B88" s="16" t="s">
        <v>165</v>
      </c>
      <c r="C88" s="27"/>
      <c r="D88" s="27"/>
      <c r="E88" s="28"/>
      <c r="F88" s="27"/>
      <c r="G88" s="16"/>
      <c r="H88" s="16"/>
      <c r="I88" s="14">
        <v>35000</v>
      </c>
      <c r="J88" s="14">
        <v>22764.19</v>
      </c>
      <c r="K88" s="14"/>
      <c r="L88" s="11"/>
      <c r="M88" s="11"/>
      <c r="N88" s="11"/>
      <c r="O88" s="11"/>
      <c r="P88" s="11"/>
      <c r="Q88" s="11"/>
      <c r="R88" s="11"/>
      <c r="S88" s="11"/>
      <c r="T88" s="11"/>
    </row>
    <row r="89" spans="1:20" customFormat="1" ht="75" x14ac:dyDescent="0.3">
      <c r="A89" s="10" t="s">
        <v>166</v>
      </c>
      <c r="B89" s="16" t="s">
        <v>167</v>
      </c>
      <c r="C89" s="27"/>
      <c r="D89" s="27"/>
      <c r="E89" s="28"/>
      <c r="F89" s="27"/>
      <c r="G89" s="16"/>
      <c r="H89" s="16"/>
      <c r="I89" s="14">
        <v>35000</v>
      </c>
      <c r="J89" s="14">
        <v>22764.19</v>
      </c>
      <c r="K89" s="14"/>
      <c r="L89" s="11"/>
      <c r="M89" s="11"/>
      <c r="N89" s="11"/>
      <c r="O89" s="11"/>
      <c r="P89" s="11"/>
      <c r="Q89" s="11"/>
      <c r="R89" s="11"/>
      <c r="S89" s="11"/>
      <c r="T89" s="11"/>
    </row>
    <row r="90" spans="1:20" customFormat="1" ht="93.75" x14ac:dyDescent="0.3">
      <c r="A90" s="9" t="s">
        <v>168</v>
      </c>
      <c r="B90" s="15" t="s">
        <v>169</v>
      </c>
      <c r="C90" s="25">
        <v>819</v>
      </c>
      <c r="D90" s="25" t="s">
        <v>170</v>
      </c>
      <c r="E90" s="26" t="s">
        <v>171</v>
      </c>
      <c r="F90" s="25">
        <v>400</v>
      </c>
      <c r="G90" s="15" t="s">
        <v>172</v>
      </c>
      <c r="H90" s="15"/>
      <c r="I90" s="13">
        <v>35000</v>
      </c>
      <c r="J90" s="13">
        <v>22764.19</v>
      </c>
      <c r="K90" s="13"/>
      <c r="L90" s="18"/>
      <c r="M90" s="18"/>
      <c r="N90" s="18"/>
      <c r="O90" s="18"/>
      <c r="P90" s="18"/>
      <c r="Q90" s="18"/>
      <c r="R90" s="18"/>
      <c r="S90" s="18"/>
      <c r="T90" s="18"/>
    </row>
    <row r="91" spans="1:20" customFormat="1" ht="18.75" x14ac:dyDescent="0.3">
      <c r="A91" s="10"/>
      <c r="B91" s="16" t="s">
        <v>173</v>
      </c>
      <c r="C91" s="27"/>
      <c r="D91" s="27"/>
      <c r="E91" s="28"/>
      <c r="F91" s="27"/>
      <c r="G91" s="16"/>
      <c r="H91" s="16"/>
      <c r="I91" s="14">
        <v>1660124.02</v>
      </c>
      <c r="J91" s="14">
        <v>1231360.04</v>
      </c>
      <c r="K91" s="14"/>
    </row>
    <row r="92" spans="1:20" s="24" customFormat="1" ht="22.5" x14ac:dyDescent="0.3">
      <c r="A92" s="22" t="s">
        <v>185</v>
      </c>
      <c r="B92" s="29" t="s">
        <v>186</v>
      </c>
      <c r="C92" s="23" t="s">
        <v>185</v>
      </c>
      <c r="D92" s="23" t="s">
        <v>185</v>
      </c>
      <c r="E92" s="23" t="s">
        <v>185</v>
      </c>
      <c r="F92" s="23" t="s">
        <v>185</v>
      </c>
      <c r="G92" s="23" t="s">
        <v>185</v>
      </c>
      <c r="H92" s="23" t="s">
        <v>185</v>
      </c>
      <c r="I92" s="40">
        <v>5212076.12</v>
      </c>
      <c r="J92" s="40">
        <v>1881992.94</v>
      </c>
    </row>
  </sheetData>
  <mergeCells count="8">
    <mergeCell ref="A8:J8"/>
    <mergeCell ref="J11:J12"/>
    <mergeCell ref="I11:I12"/>
    <mergeCell ref="A11:A12"/>
    <mergeCell ref="B11:B12"/>
    <mergeCell ref="C11:F11"/>
    <mergeCell ref="G11:G12"/>
    <mergeCell ref="H11:H12"/>
  </mergeCells>
  <pageMargins left="0.56999999999999995" right="0.17" top="0.74803149606299213" bottom="0.47244094488188981" header="0.31496062992125984" footer="0.31496062992125984"/>
  <pageSetup paperSize="9" scale="32" fitToWidth="0" fitToHeight="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9(1)</vt:lpstr>
      <vt:lpstr>Date</vt:lpstr>
      <vt:lpstr>GrandTotal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2018-10-16T00:25:02Z</cp:lastPrinted>
  <dcterms:created xsi:type="dcterms:W3CDTF">2013-08-26T10:18:13Z</dcterms:created>
  <dcterms:modified xsi:type="dcterms:W3CDTF">2018-10-16T00:25:44Z</dcterms:modified>
</cp:coreProperties>
</file>